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20" i="1" l="1"/>
  <c r="H20" i="1" l="1"/>
  <c r="K20" i="1" s="1"/>
  <c r="I20" i="1"/>
  <c r="J20" i="1"/>
  <c r="L20" i="1"/>
  <c r="M20" i="1"/>
  <c r="O20" i="1"/>
  <c r="P20" i="1"/>
  <c r="R20" i="1"/>
  <c r="S20" i="1"/>
  <c r="S19" i="1"/>
  <c r="R19" i="1"/>
  <c r="P19" i="1"/>
  <c r="O19" i="1"/>
  <c r="M19" i="1"/>
  <c r="L19" i="1"/>
  <c r="K19" i="1"/>
  <c r="J19" i="1"/>
  <c r="I19" i="1"/>
  <c r="H19" i="1"/>
  <c r="Q19" i="1" s="1"/>
  <c r="H17" i="1"/>
  <c r="K17" i="1" s="1"/>
  <c r="I17" i="1"/>
  <c r="J17" i="1"/>
  <c r="L17" i="1"/>
  <c r="M17" i="1"/>
  <c r="O17" i="1"/>
  <c r="P17" i="1"/>
  <c r="R17" i="1"/>
  <c r="S17" i="1"/>
  <c r="Q15" i="1"/>
  <c r="I15" i="1"/>
  <c r="J15" i="1"/>
  <c r="K15" i="1"/>
  <c r="L15" i="1"/>
  <c r="M15" i="1"/>
  <c r="N15" i="1"/>
  <c r="O15" i="1"/>
  <c r="P15" i="1"/>
  <c r="R15" i="1"/>
  <c r="S15" i="1"/>
  <c r="H16" i="1"/>
  <c r="Q16" i="1" s="1"/>
  <c r="I16" i="1"/>
  <c r="J16" i="1"/>
  <c r="K16" i="1"/>
  <c r="L16" i="1"/>
  <c r="M16" i="1"/>
  <c r="N16" i="1"/>
  <c r="O16" i="1"/>
  <c r="P16" i="1"/>
  <c r="R16" i="1"/>
  <c r="S16" i="1"/>
  <c r="T16" i="1"/>
  <c r="T14" i="1"/>
  <c r="S14" i="1"/>
  <c r="R14" i="1"/>
  <c r="P14" i="1"/>
  <c r="O14" i="1"/>
  <c r="M14" i="1"/>
  <c r="L14" i="1"/>
  <c r="J14" i="1"/>
  <c r="I14" i="1"/>
  <c r="Q14" i="1"/>
  <c r="T17" i="1" l="1"/>
  <c r="Q20" i="1"/>
  <c r="N20" i="1"/>
  <c r="T19" i="1"/>
  <c r="N19" i="1"/>
  <c r="Q17" i="1"/>
  <c r="N17" i="1"/>
  <c r="T15" i="1"/>
  <c r="K14" i="1"/>
  <c r="N14" i="1"/>
  <c r="H18" i="1"/>
  <c r="G18" i="1"/>
  <c r="F18" i="1"/>
  <c r="H21" i="1" l="1"/>
  <c r="G21" i="1"/>
  <c r="F21" i="1"/>
  <c r="E19" i="1"/>
  <c r="D19" i="1"/>
  <c r="C19" i="1"/>
  <c r="H22" i="1"/>
  <c r="G22" i="1"/>
  <c r="F22" i="1"/>
  <c r="C20" i="1"/>
  <c r="D20" i="1"/>
  <c r="E20" i="1"/>
  <c r="E17" i="1"/>
  <c r="D17" i="1"/>
  <c r="C17" i="1"/>
  <c r="C15" i="1" l="1"/>
  <c r="D15" i="1"/>
  <c r="E15" i="1"/>
  <c r="C16" i="1"/>
  <c r="D16" i="1"/>
  <c r="E16" i="1"/>
  <c r="E14" i="1" l="1"/>
  <c r="D14" i="1"/>
  <c r="C14" i="1"/>
  <c r="T21" i="1" l="1"/>
  <c r="S21" i="1"/>
  <c r="R21" i="1"/>
  <c r="Q21" i="1"/>
  <c r="P21" i="1"/>
  <c r="O21" i="1"/>
  <c r="N21" i="1"/>
  <c r="M21" i="1"/>
  <c r="L21" i="1"/>
  <c r="K21" i="1"/>
  <c r="J21" i="1"/>
  <c r="I21" i="1"/>
</calcChain>
</file>

<file path=xl/sharedStrings.xml><?xml version="1.0" encoding="utf-8"?>
<sst xmlns="http://schemas.openxmlformats.org/spreadsheetml/2006/main" count="76" uniqueCount="58">
  <si>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</si>
  <si>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</si>
  <si>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</si>
  <si>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</si>
  <si>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</si>
  <si>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</si>
  <si>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</si>
  <si>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</si>
  <si>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</si>
  <si>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</si>
  <si>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</si>
  <si>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</si>
  <si>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</si>
  <si>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</si>
  <si>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</si>
  <si>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</si>
  <si>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</si>
  <si>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</si>
  <si>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</si>
  <si>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</si>
  <si>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</si>
  <si>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</si>
  <si>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</si>
  <si>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</si>
  <si>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</si>
  <si>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</si>
  <si>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</si>
  <si>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</si>
  <si>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</si>
  <si>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 xml:space="preserve">«Сучасна картотека страв»
Ст. 90 
Видання 2006 р
</t>
  </si>
  <si>
    <t>Вода</t>
  </si>
  <si>
    <t>Олія</t>
  </si>
  <si>
    <t>Сіль йодована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</si>
  <si>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</si>
  <si>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</si>
  <si>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</si>
  <si>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БІФШТЕКС ЗІ СВИНИНИ ТА ЯЛОВИЧИНИ</t>
  </si>
  <si>
    <t>Прозора безбарвна рідина, без присмаків і запаху,  не містить видимих домішок.</t>
  </si>
  <si>
    <t>М'ясо пропускають через м’ясорубку, додають воду, сіль і все ретельно перемішують. Після чого формують биточки і обсмажують. Обсмажені біфштекси доводить до готовності в духовій шафі. Подають з розтопленим вершковим маслом.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</si>
  <si>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круглої форми.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</si>
  <si>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- коричневий.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</si>
  <si>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для м’яса.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</si>
  <si>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соковита, пухка. </t>
    </r>
  </si>
  <si>
    <t>Масло вершкове 72%</t>
  </si>
  <si>
    <t>МП Л</t>
  </si>
  <si>
    <t>40/1 г ± 3 %</t>
  </si>
  <si>
    <t>53/1,3 г ± 3 %</t>
  </si>
  <si>
    <t>Порціонування</t>
  </si>
  <si>
    <t>Маса напівфабрикату</t>
  </si>
  <si>
    <t xml:space="preserve">Смак і запах чисті, характерні, без сторонніх присмаків і запахів; колір від білого до світло-жовтого; консистенція щільна, однорідна.
</t>
  </si>
  <si>
    <t>ВИХІД</t>
  </si>
  <si>
    <t>М'ясо свинини (великими шматками)</t>
  </si>
  <si>
    <t>М'ясо яловичини (великими шматками)</t>
  </si>
  <si>
    <t>Подають на мілкій закусочній тарілці при температурі 65⁰С разом з гарніром.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</si>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</sst>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topLeftCell="A16" zoomScale="70" zoomScaleNormal="100" zoomScalePageLayoutView="70" workbookViewId="0">
      <selection activeCell="H17" sqref="H17"/>
    </sheetView>
  </sheetViews>
  <sheetFormatPr defaultRowHeight="14.4" x14ac:dyDescent="0.3"/>
  <cols>
    <col min="1" max="1" width="4.6640625" customWidth="1"/>
    <col min="2" max="2" width="12.10937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8.109375" customWidth="1"/>
    <col min="22" max="22" width="10.88671875" customWidth="1"/>
    <col min="23" max="23" width="13.33203125" customWidth="1"/>
  </cols>
  <sheetData>
    <row r="1" spans="1:29" x14ac:dyDescent="0.3">
      <c r="A1" s="2"/>
      <c r="B1" s="53" t="s">
        <v>29</v>
      </c>
      <c r="C1" s="53"/>
      <c r="D1" s="53"/>
      <c r="E1" s="53"/>
      <c r="F1" s="53"/>
      <c r="G1" s="53"/>
      <c r="H1" s="53"/>
      <c r="I1" s="2"/>
      <c r="J1" s="2"/>
      <c r="K1" s="2"/>
      <c r="L1" s="2"/>
      <c r="M1" s="2"/>
      <c r="N1" s="2"/>
      <c r="O1" s="2"/>
      <c r="P1" s="4"/>
      <c r="Q1" s="52" t="s">
        <v>17</v>
      </c>
      <c r="R1" s="52"/>
      <c r="S1" s="52"/>
      <c r="T1" s="52"/>
      <c r="U1" s="52"/>
    </row>
    <row r="2" spans="1:29" x14ac:dyDescent="0.3">
      <c r="A2" s="2"/>
      <c r="B2" s="53"/>
      <c r="C2" s="53"/>
      <c r="D2" s="53"/>
      <c r="E2" s="53"/>
      <c r="F2" s="53"/>
      <c r="G2" s="53"/>
      <c r="H2" s="53"/>
      <c r="I2" s="2"/>
      <c r="J2" s="2"/>
      <c r="K2" s="2"/>
      <c r="L2" s="2"/>
      <c r="M2" s="2"/>
      <c r="N2" s="2"/>
      <c r="O2" s="2"/>
      <c r="P2" s="4"/>
      <c r="Q2" s="52" t="s">
        <v>18</v>
      </c>
      <c r="R2" s="52"/>
      <c r="S2" s="52"/>
      <c r="T2" s="52"/>
      <c r="U2" s="52"/>
    </row>
    <row r="3" spans="1:29" x14ac:dyDescent="0.3">
      <c r="A3" s="2"/>
      <c r="B3" s="53"/>
      <c r="C3" s="53"/>
      <c r="D3" s="53"/>
      <c r="E3" s="53"/>
      <c r="F3" s="53"/>
      <c r="G3" s="53"/>
      <c r="H3" s="53"/>
      <c r="I3" s="2"/>
      <c r="J3" s="2"/>
      <c r="K3" s="2"/>
      <c r="L3" s="2"/>
      <c r="M3" s="2"/>
      <c r="N3" s="2"/>
      <c r="O3" s="2"/>
      <c r="P3" s="4"/>
      <c r="Q3" s="52" t="s">
        <v>19</v>
      </c>
      <c r="R3" s="52"/>
      <c r="S3" s="52"/>
      <c r="T3" s="52"/>
      <c r="U3" s="52"/>
    </row>
    <row r="4" spans="1:29" x14ac:dyDescent="0.3">
      <c r="A4" s="2"/>
      <c r="B4" s="53"/>
      <c r="C4" s="53"/>
      <c r="D4" s="53"/>
      <c r="E4" s="53"/>
      <c r="F4" s="53"/>
      <c r="G4" s="53"/>
      <c r="H4" s="53"/>
      <c r="I4" s="2"/>
      <c r="J4" s="2"/>
      <c r="K4" s="2"/>
      <c r="L4" s="2"/>
      <c r="M4" s="2"/>
      <c r="N4" s="2"/>
      <c r="O4" s="2"/>
      <c r="P4" s="4"/>
      <c r="Q4" s="52" t="s">
        <v>20</v>
      </c>
      <c r="R4" s="52"/>
      <c r="S4" s="52"/>
      <c r="T4" s="52"/>
      <c r="U4" s="52"/>
    </row>
    <row r="5" spans="1:29" s="38" customFormat="1" x14ac:dyDescent="0.3">
      <c r="A5" s="36"/>
      <c r="B5" s="53"/>
      <c r="C5" s="53"/>
      <c r="D5" s="53"/>
      <c r="E5" s="53"/>
      <c r="F5" s="53"/>
      <c r="G5" s="53"/>
      <c r="H5" s="53"/>
      <c r="I5" s="36"/>
      <c r="J5" s="36"/>
      <c r="K5" s="36"/>
      <c r="L5" s="36"/>
      <c r="M5" s="36"/>
      <c r="N5" s="36"/>
      <c r="O5" s="36"/>
      <c r="P5" s="37"/>
      <c r="Q5" s="37"/>
      <c r="R5" s="37"/>
      <c r="S5" s="37"/>
      <c r="T5" s="37"/>
      <c r="U5" s="37"/>
    </row>
    <row r="6" spans="1:29" s="38" customFormat="1" x14ac:dyDescent="0.3">
      <c r="A6" s="50" t="s">
        <v>16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</row>
    <row r="7" spans="1:29" s="38" customFormat="1" x14ac:dyDescent="0.3">
      <c r="A7" s="51" t="s">
        <v>36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9" s="38" customFormat="1" x14ac:dyDescent="0.3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29" s="38" customFormat="1" ht="15.75" customHeight="1" x14ac:dyDescent="0.3">
      <c r="A9" s="54" t="s">
        <v>0</v>
      </c>
      <c r="B9" s="74" t="s">
        <v>14</v>
      </c>
      <c r="C9" s="61" t="s">
        <v>1</v>
      </c>
      <c r="D9" s="61"/>
      <c r="E9" s="61"/>
      <c r="F9" s="61"/>
      <c r="G9" s="61"/>
      <c r="H9" s="61"/>
      <c r="I9" s="61" t="s">
        <v>2</v>
      </c>
      <c r="J9" s="61"/>
      <c r="K9" s="61"/>
      <c r="L9" s="61"/>
      <c r="M9" s="61"/>
      <c r="N9" s="61"/>
      <c r="O9" s="61"/>
      <c r="P9" s="61"/>
      <c r="Q9" s="61"/>
      <c r="R9" s="64" t="s">
        <v>13</v>
      </c>
      <c r="S9" s="64"/>
      <c r="T9" s="64"/>
      <c r="U9" s="65" t="s">
        <v>3</v>
      </c>
      <c r="V9" s="58" t="s">
        <v>25</v>
      </c>
      <c r="W9" s="61" t="s">
        <v>28</v>
      </c>
      <c r="X9" s="47" t="s">
        <v>47</v>
      </c>
    </row>
    <row r="10" spans="1:29" s="38" customFormat="1" ht="15.75" customHeight="1" x14ac:dyDescent="0.3">
      <c r="A10" s="55"/>
      <c r="B10" s="74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4"/>
      <c r="S10" s="64"/>
      <c r="T10" s="64"/>
      <c r="U10" s="65"/>
      <c r="V10" s="59"/>
      <c r="W10" s="61"/>
      <c r="X10" s="48"/>
    </row>
    <row r="11" spans="1:29" s="38" customFormat="1" ht="25.5" customHeight="1" x14ac:dyDescent="0.3">
      <c r="A11" s="55"/>
      <c r="B11" s="74"/>
      <c r="C11" s="57" t="s">
        <v>8</v>
      </c>
      <c r="D11" s="57"/>
      <c r="E11" s="57"/>
      <c r="F11" s="57" t="s">
        <v>9</v>
      </c>
      <c r="G11" s="57"/>
      <c r="H11" s="57"/>
      <c r="I11" s="57" t="s">
        <v>10</v>
      </c>
      <c r="J11" s="57"/>
      <c r="K11" s="57"/>
      <c r="L11" s="57" t="s">
        <v>11</v>
      </c>
      <c r="M11" s="57"/>
      <c r="N11" s="57"/>
      <c r="O11" s="57" t="s">
        <v>12</v>
      </c>
      <c r="P11" s="57"/>
      <c r="Q11" s="57"/>
      <c r="R11" s="64"/>
      <c r="S11" s="64"/>
      <c r="T11" s="64"/>
      <c r="U11" s="65"/>
      <c r="V11" s="59"/>
      <c r="W11" s="61"/>
      <c r="X11" s="48"/>
    </row>
    <row r="12" spans="1:29" s="38" customFormat="1" x14ac:dyDescent="0.3">
      <c r="A12" s="55"/>
      <c r="B12" s="74"/>
      <c r="C12" s="66" t="s">
        <v>4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8"/>
      <c r="U12" s="65"/>
      <c r="V12" s="60"/>
      <c r="W12" s="61"/>
      <c r="X12" s="49"/>
    </row>
    <row r="13" spans="1:29" ht="30.75" customHeight="1" x14ac:dyDescent="0.3">
      <c r="A13" s="56"/>
      <c r="B13" s="74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65"/>
      <c r="V13" s="13" t="s">
        <v>15</v>
      </c>
      <c r="W13" s="13" t="s">
        <v>15</v>
      </c>
      <c r="X13" s="31" t="s">
        <v>15</v>
      </c>
      <c r="Z13" s="40" t="s">
        <v>54</v>
      </c>
      <c r="AA13" s="40" t="s">
        <v>55</v>
      </c>
      <c r="AB13" s="40" t="s">
        <v>56</v>
      </c>
      <c r="AC13" s="40" t="s">
        <v>57</v>
      </c>
    </row>
    <row r="14" spans="1:29" ht="93" customHeight="1" x14ac:dyDescent="0.3">
      <c r="A14" s="25"/>
      <c r="B14" s="14" t="s">
        <v>51</v>
      </c>
      <c r="C14" s="15">
        <f t="shared" ref="C14" si="0">(100*F14)/(100-V14)</f>
        <v>25</v>
      </c>
      <c r="D14" s="16">
        <f t="shared" ref="D14" si="1">(100*G14)/(100-V14)</f>
        <v>25</v>
      </c>
      <c r="E14" s="16">
        <f t="shared" ref="E14" si="2">(100*H14)/(100-V14)</f>
        <v>30</v>
      </c>
      <c r="F14" s="16">
        <v>25</v>
      </c>
      <c r="G14" s="16">
        <v>25</v>
      </c>
      <c r="H14" s="45">
        <v>30</v>
      </c>
      <c r="I14" s="41">
        <f>Z14/100*F14</f>
        <v>3.75</v>
      </c>
      <c r="J14" s="41">
        <f>Z14/100*G14</f>
        <v>3.75</v>
      </c>
      <c r="K14" s="41">
        <f>Z14/100*H14</f>
        <v>4.5</v>
      </c>
      <c r="L14" s="41">
        <f>AA14/100*F14</f>
        <v>6.8000000000000007</v>
      </c>
      <c r="M14" s="41">
        <f>AA14/100*G14</f>
        <v>6.8000000000000007</v>
      </c>
      <c r="N14" s="41">
        <f>AA14/100*H14</f>
        <v>8.16</v>
      </c>
      <c r="O14" s="41">
        <f>AB14/100*F14</f>
        <v>0</v>
      </c>
      <c r="P14" s="41">
        <f>AB14/100*G14</f>
        <v>0</v>
      </c>
      <c r="Q14" s="41">
        <f>AB14/100*H14</f>
        <v>0</v>
      </c>
      <c r="R14" s="42">
        <f>AC14/100*F14</f>
        <v>76.25</v>
      </c>
      <c r="S14" s="42">
        <f>AC14/100*G14</f>
        <v>76.25</v>
      </c>
      <c r="T14" s="42">
        <f>AC14/100*H14</f>
        <v>91.5</v>
      </c>
      <c r="U14" s="32" t="s">
        <v>33</v>
      </c>
      <c r="V14" s="17">
        <v>0</v>
      </c>
      <c r="W14" s="21">
        <v>0</v>
      </c>
      <c r="X14" s="30"/>
      <c r="Z14" s="43">
        <v>15</v>
      </c>
      <c r="AA14" s="43">
        <v>27.2</v>
      </c>
      <c r="AB14" s="43">
        <v>0</v>
      </c>
      <c r="AC14" s="44">
        <v>305</v>
      </c>
    </row>
    <row r="15" spans="1:29" ht="91.5" customHeight="1" x14ac:dyDescent="0.3">
      <c r="A15" s="25"/>
      <c r="B15" s="19" t="s">
        <v>52</v>
      </c>
      <c r="C15" s="15">
        <f t="shared" ref="C15:C16" si="3">(100*F15)/(100-V15)</f>
        <v>20</v>
      </c>
      <c r="D15" s="16">
        <f t="shared" ref="D15:D16" si="4">(100*G15)/(100-V15)</f>
        <v>20</v>
      </c>
      <c r="E15" s="16">
        <f t="shared" ref="E15:E16" si="5">(100*H15)/(100-V15)</f>
        <v>30</v>
      </c>
      <c r="F15" s="28">
        <v>20</v>
      </c>
      <c r="G15" s="28">
        <v>20</v>
      </c>
      <c r="H15" s="45">
        <v>30</v>
      </c>
      <c r="I15" s="41">
        <f t="shared" ref="I15:I16" si="6">Z15/100*F15</f>
        <v>4.0600000000000005</v>
      </c>
      <c r="J15" s="41">
        <f t="shared" ref="J15:J16" si="7">Z15/100*G15</f>
        <v>4.0600000000000005</v>
      </c>
      <c r="K15" s="41">
        <f t="shared" ref="K15:K16" si="8">Z15/100*H15</f>
        <v>6.0900000000000007</v>
      </c>
      <c r="L15" s="41">
        <f t="shared" ref="L15:L16" si="9">AA15/100*F15</f>
        <v>0.52</v>
      </c>
      <c r="M15" s="41">
        <f t="shared" ref="M15:M16" si="10">AA15/100*G15</f>
        <v>0.52</v>
      </c>
      <c r="N15" s="41">
        <f t="shared" ref="N15:N16" si="11">AA15/100*H15</f>
        <v>0.78</v>
      </c>
      <c r="O15" s="41">
        <f t="shared" ref="O15:O16" si="12">AB15/100*F15</f>
        <v>0</v>
      </c>
      <c r="P15" s="41">
        <f t="shared" ref="P15:P16" si="13">AB15/100*G15</f>
        <v>0</v>
      </c>
      <c r="Q15" s="41">
        <f t="shared" ref="Q15:Q16" si="14">AB15/100*H15</f>
        <v>0</v>
      </c>
      <c r="R15" s="42">
        <f t="shared" ref="R15:R16" si="15">AC15/100*F15</f>
        <v>21</v>
      </c>
      <c r="S15" s="42">
        <f t="shared" ref="S15:S16" si="16">AC15/100*G15</f>
        <v>21</v>
      </c>
      <c r="T15" s="42">
        <f t="shared" ref="T15:T16" si="17">AC15/100*H15</f>
        <v>31.5</v>
      </c>
      <c r="U15" s="32" t="s">
        <v>33</v>
      </c>
      <c r="V15" s="20">
        <v>0</v>
      </c>
      <c r="W15" s="21">
        <v>0</v>
      </c>
      <c r="X15" s="30"/>
      <c r="Z15" s="41">
        <v>20.3</v>
      </c>
      <c r="AA15" s="41">
        <v>2.6</v>
      </c>
      <c r="AB15" s="41">
        <v>0</v>
      </c>
      <c r="AC15" s="42">
        <v>105</v>
      </c>
    </row>
    <row r="16" spans="1:29" ht="37.5" customHeight="1" x14ac:dyDescent="0.3">
      <c r="A16" s="25"/>
      <c r="B16" s="14" t="s">
        <v>30</v>
      </c>
      <c r="C16" s="15">
        <f t="shared" si="3"/>
        <v>3</v>
      </c>
      <c r="D16" s="16">
        <f t="shared" si="4"/>
        <v>3</v>
      </c>
      <c r="E16" s="16">
        <f t="shared" si="5"/>
        <v>4</v>
      </c>
      <c r="F16" s="16">
        <v>3</v>
      </c>
      <c r="G16" s="16">
        <v>3</v>
      </c>
      <c r="H16" s="45">
        <f t="shared" ref="H16:H20" si="18">G16/0.75</f>
        <v>4</v>
      </c>
      <c r="I16" s="41">
        <f t="shared" si="6"/>
        <v>0</v>
      </c>
      <c r="J16" s="41">
        <f t="shared" si="7"/>
        <v>0</v>
      </c>
      <c r="K16" s="41">
        <f t="shared" si="8"/>
        <v>0</v>
      </c>
      <c r="L16" s="41">
        <f t="shared" si="9"/>
        <v>0</v>
      </c>
      <c r="M16" s="41">
        <f t="shared" si="10"/>
        <v>0</v>
      </c>
      <c r="N16" s="41">
        <f t="shared" si="11"/>
        <v>0</v>
      </c>
      <c r="O16" s="41">
        <f t="shared" si="12"/>
        <v>0</v>
      </c>
      <c r="P16" s="41">
        <f t="shared" si="13"/>
        <v>0</v>
      </c>
      <c r="Q16" s="41">
        <f t="shared" si="14"/>
        <v>0</v>
      </c>
      <c r="R16" s="42">
        <f t="shared" si="15"/>
        <v>0</v>
      </c>
      <c r="S16" s="42">
        <f t="shared" si="16"/>
        <v>0</v>
      </c>
      <c r="T16" s="42">
        <f t="shared" si="17"/>
        <v>0</v>
      </c>
      <c r="U16" s="32" t="s">
        <v>37</v>
      </c>
      <c r="V16" s="21">
        <v>0</v>
      </c>
      <c r="W16" s="21">
        <v>0</v>
      </c>
      <c r="X16" s="30"/>
      <c r="Z16" s="41">
        <v>0</v>
      </c>
      <c r="AA16" s="41">
        <v>0</v>
      </c>
      <c r="AB16" s="41">
        <v>0</v>
      </c>
      <c r="AC16" s="42">
        <v>0</v>
      </c>
    </row>
    <row r="17" spans="1:29" ht="68.25" customHeight="1" x14ac:dyDescent="0.3">
      <c r="A17" s="25"/>
      <c r="B17" s="14" t="s">
        <v>32</v>
      </c>
      <c r="C17" s="15">
        <f t="shared" ref="C17" si="19">(100*F17)/(100-V17)</f>
        <v>0.12</v>
      </c>
      <c r="D17" s="16">
        <f t="shared" ref="D17" si="20">(100*G17)/(100-V17)</f>
        <v>0.12</v>
      </c>
      <c r="E17" s="16">
        <f t="shared" ref="E17" si="21">(100*H17)/(100-V17)</f>
        <v>0.16</v>
      </c>
      <c r="F17" s="18">
        <v>0.12</v>
      </c>
      <c r="G17" s="18">
        <v>0.12</v>
      </c>
      <c r="H17" s="46">
        <f t="shared" si="18"/>
        <v>0.16</v>
      </c>
      <c r="I17" s="41">
        <f t="shared" ref="I17" si="22">Z17/100*F17</f>
        <v>0</v>
      </c>
      <c r="J17" s="41">
        <f t="shared" ref="J17" si="23">Z17/100*G17</f>
        <v>0</v>
      </c>
      <c r="K17" s="41">
        <f t="shared" ref="K17" si="24">Z17/100*H17</f>
        <v>0</v>
      </c>
      <c r="L17" s="41">
        <f t="shared" ref="L17" si="25">AA17/100*F17</f>
        <v>0</v>
      </c>
      <c r="M17" s="41">
        <f t="shared" ref="M17" si="26">AA17/100*G17</f>
        <v>0</v>
      </c>
      <c r="N17" s="41">
        <f t="shared" ref="N17" si="27">AA17/100*H17</f>
        <v>0</v>
      </c>
      <c r="O17" s="41">
        <f t="shared" ref="O17" si="28">AB17/100*F17</f>
        <v>0</v>
      </c>
      <c r="P17" s="41">
        <f t="shared" ref="P17" si="29">AB17/100*G17</f>
        <v>0</v>
      </c>
      <c r="Q17" s="41">
        <f t="shared" ref="Q17" si="30">AB17/100*H17</f>
        <v>0</v>
      </c>
      <c r="R17" s="42">
        <f t="shared" ref="R17" si="31">AC17/100*F17</f>
        <v>0</v>
      </c>
      <c r="S17" s="42">
        <f t="shared" ref="S17" si="32">AC17/100*G17</f>
        <v>0</v>
      </c>
      <c r="T17" s="42">
        <f t="shared" ref="T17" si="33">AC17/100*H17</f>
        <v>0</v>
      </c>
      <c r="U17" s="32" t="s">
        <v>35</v>
      </c>
      <c r="V17" s="21">
        <v>0</v>
      </c>
      <c r="W17" s="21">
        <v>0</v>
      </c>
      <c r="X17" s="30"/>
      <c r="Z17" s="41">
        <v>0</v>
      </c>
      <c r="AA17" s="41">
        <v>0</v>
      </c>
      <c r="AB17" s="41">
        <v>0</v>
      </c>
      <c r="AC17" s="42">
        <v>0</v>
      </c>
    </row>
    <row r="18" spans="1:29" ht="27.75" customHeight="1" x14ac:dyDescent="0.3">
      <c r="A18" s="25"/>
      <c r="B18" s="81" t="s">
        <v>48</v>
      </c>
      <c r="C18" s="82"/>
      <c r="D18" s="82"/>
      <c r="E18" s="83"/>
      <c r="F18" s="33">
        <f>SUM(F14:F17)*(100-X18)/100</f>
        <v>47.638800000000003</v>
      </c>
      <c r="G18" s="33">
        <f>SUM(G14:G17)*(100-X18)/100</f>
        <v>47.638800000000003</v>
      </c>
      <c r="H18" s="33">
        <f>SUM(H14:H17)*(100-X18)/100</f>
        <v>63.518399999999993</v>
      </c>
      <c r="I18" s="18"/>
      <c r="J18" s="18"/>
      <c r="K18" s="18"/>
      <c r="L18" s="18"/>
      <c r="M18" s="18"/>
      <c r="N18" s="18"/>
      <c r="O18" s="18"/>
      <c r="P18" s="18"/>
      <c r="Q18" s="18"/>
      <c r="R18" s="16"/>
      <c r="S18" s="16"/>
      <c r="T18" s="16"/>
      <c r="U18" s="32"/>
      <c r="V18" s="21"/>
      <c r="W18" s="21"/>
      <c r="X18" s="21">
        <v>1</v>
      </c>
      <c r="Z18" s="41"/>
      <c r="AA18" s="41"/>
      <c r="AB18" s="41"/>
      <c r="AC18" s="42"/>
    </row>
    <row r="19" spans="1:29" ht="53.25" customHeight="1" x14ac:dyDescent="0.3">
      <c r="A19" s="25"/>
      <c r="B19" s="14" t="s">
        <v>31</v>
      </c>
      <c r="C19" s="15">
        <f t="shared" ref="C19" si="34">(100*F19)/(100-V19)</f>
        <v>1.9</v>
      </c>
      <c r="D19" s="16">
        <f t="shared" ref="D19" si="35">(100*G19)/(100-V19)</f>
        <v>1.9</v>
      </c>
      <c r="E19" s="16">
        <f t="shared" ref="E19" si="36">(100*H19)/(100-V19)</f>
        <v>2.5333333333333332</v>
      </c>
      <c r="F19" s="16">
        <v>1.9</v>
      </c>
      <c r="G19" s="16">
        <v>1.9</v>
      </c>
      <c r="H19" s="45">
        <f t="shared" si="18"/>
        <v>2.5333333333333332</v>
      </c>
      <c r="I19" s="41">
        <f t="shared" ref="I19" si="37">Z19/100*F19</f>
        <v>0</v>
      </c>
      <c r="J19" s="41">
        <f t="shared" ref="J19" si="38">Z19/100*G19</f>
        <v>0</v>
      </c>
      <c r="K19" s="41">
        <f t="shared" ref="K19" si="39">Z19/100*H19</f>
        <v>0</v>
      </c>
      <c r="L19" s="41">
        <f t="shared" ref="L19" si="40">AA19/100*F19</f>
        <v>1.8981000000000001</v>
      </c>
      <c r="M19" s="41">
        <f t="shared" ref="M19" si="41">AA19/100*G19</f>
        <v>1.8981000000000001</v>
      </c>
      <c r="N19" s="41">
        <f t="shared" ref="N19" si="42">AA19/100*H19</f>
        <v>2.5308000000000002</v>
      </c>
      <c r="O19" s="41">
        <f t="shared" ref="O19" si="43">AB19/100*F19</f>
        <v>0</v>
      </c>
      <c r="P19" s="41">
        <f t="shared" ref="P19" si="44">AB19/100*G19</f>
        <v>0</v>
      </c>
      <c r="Q19" s="41">
        <f t="shared" ref="Q19" si="45">AB19/100*H19</f>
        <v>0</v>
      </c>
      <c r="R19" s="42">
        <f t="shared" ref="R19" si="46">AC19/100*F19</f>
        <v>17.081</v>
      </c>
      <c r="S19" s="42">
        <f t="shared" ref="S19" si="47">AC19/100*G19</f>
        <v>17.081</v>
      </c>
      <c r="T19" s="42">
        <f t="shared" ref="T19" si="48">AC19/100*H19</f>
        <v>22.774666666666665</v>
      </c>
      <c r="U19" s="32" t="s">
        <v>34</v>
      </c>
      <c r="V19" s="21">
        <v>0</v>
      </c>
      <c r="W19" s="21">
        <v>0</v>
      </c>
      <c r="X19" s="30"/>
      <c r="Z19" s="43">
        <v>0</v>
      </c>
      <c r="AA19" s="43">
        <v>99.9</v>
      </c>
      <c r="AB19" s="43">
        <v>0</v>
      </c>
      <c r="AC19" s="44">
        <v>899</v>
      </c>
    </row>
    <row r="20" spans="1:29" ht="81" customHeight="1" x14ac:dyDescent="0.3">
      <c r="A20" s="25" t="s">
        <v>44</v>
      </c>
      <c r="B20" s="14" t="s">
        <v>43</v>
      </c>
      <c r="C20" s="15">
        <f t="shared" ref="C20" si="49">(100*F20)/(100-V20)</f>
        <v>1</v>
      </c>
      <c r="D20" s="16">
        <f t="shared" ref="D20" si="50">(100*G20)/(100-V20)</f>
        <v>1</v>
      </c>
      <c r="E20" s="16">
        <f t="shared" ref="E20" si="51">(100*H20)/(100-V20)</f>
        <v>1.333333333333333</v>
      </c>
      <c r="F20" s="16">
        <v>1</v>
      </c>
      <c r="G20" s="16">
        <v>1</v>
      </c>
      <c r="H20" s="45">
        <f t="shared" si="18"/>
        <v>1.3333333333333333</v>
      </c>
      <c r="I20" s="41">
        <f t="shared" ref="I20" si="52">Z20/100*F20</f>
        <v>8.0000000000000002E-3</v>
      </c>
      <c r="J20" s="41">
        <f t="shared" ref="J20" si="53">Z20/100*G20</f>
        <v>8.0000000000000002E-3</v>
      </c>
      <c r="K20" s="41">
        <f t="shared" ref="K20" si="54">Z20/100*H20</f>
        <v>1.0666666666666666E-2</v>
      </c>
      <c r="L20" s="41">
        <f t="shared" ref="L20" si="55">AA20/100*F20</f>
        <v>0.72499999999999998</v>
      </c>
      <c r="M20" s="41">
        <f t="shared" ref="M20" si="56">AA20/100*G20</f>
        <v>0.72499999999999998</v>
      </c>
      <c r="N20" s="41">
        <f t="shared" ref="N20" si="57">AA20/100*H20</f>
        <v>0.96666666666666656</v>
      </c>
      <c r="O20" s="41">
        <f t="shared" ref="O20" si="58">AB20/100*F20</f>
        <v>1.3000000000000001E-2</v>
      </c>
      <c r="P20" s="41">
        <f t="shared" ref="P20" si="59">AB20/100*G20</f>
        <v>1.3000000000000001E-2</v>
      </c>
      <c r="Q20" s="41">
        <f t="shared" ref="Q20" si="60">AB20/100*H20</f>
        <v>1.7333333333333333E-2</v>
      </c>
      <c r="R20" s="42">
        <f t="shared" ref="R20" si="61">AC20/100*F20</f>
        <v>6.61</v>
      </c>
      <c r="S20" s="42">
        <f t="shared" ref="S20" si="62">AC20/100*G20</f>
        <v>6.61</v>
      </c>
      <c r="T20" s="42">
        <f>AC20/100*H20</f>
        <v>8.8133333333333326</v>
      </c>
      <c r="U20" s="32" t="s">
        <v>49</v>
      </c>
      <c r="V20" s="21">
        <v>0</v>
      </c>
      <c r="W20" s="21">
        <v>0</v>
      </c>
      <c r="X20" s="30"/>
      <c r="Z20" s="43">
        <v>0.8</v>
      </c>
      <c r="AA20" s="43">
        <v>72.5</v>
      </c>
      <c r="AB20" s="43">
        <v>1.3</v>
      </c>
      <c r="AC20" s="44">
        <v>661</v>
      </c>
    </row>
    <row r="21" spans="1:29" x14ac:dyDescent="0.3">
      <c r="A21" s="26"/>
      <c r="B21" s="78" t="s">
        <v>50</v>
      </c>
      <c r="C21" s="79"/>
      <c r="D21" s="79"/>
      <c r="E21" s="80"/>
      <c r="F21" s="22">
        <f>SUM(F18:F19)*(100-W21)/100</f>
        <v>39.631040000000006</v>
      </c>
      <c r="G21" s="22">
        <f>SUM(G18:G19)*(100-W21)/100</f>
        <v>39.631040000000006</v>
      </c>
      <c r="H21" s="22">
        <f>SUM(H18:H19)*(100-W21)/100</f>
        <v>52.841386666666665</v>
      </c>
      <c r="I21" s="69">
        <f t="shared" ref="I21:T21" si="63">SUM(I14:I20)</f>
        <v>7.8180000000000005</v>
      </c>
      <c r="J21" s="69">
        <f t="shared" si="63"/>
        <v>7.8180000000000005</v>
      </c>
      <c r="K21" s="69">
        <f t="shared" si="63"/>
        <v>10.600666666666667</v>
      </c>
      <c r="L21" s="69">
        <f t="shared" si="63"/>
        <v>9.9430999999999994</v>
      </c>
      <c r="M21" s="69">
        <f t="shared" si="63"/>
        <v>9.9430999999999994</v>
      </c>
      <c r="N21" s="69">
        <f t="shared" si="63"/>
        <v>12.437466666666667</v>
      </c>
      <c r="O21" s="69">
        <f t="shared" si="63"/>
        <v>1.3000000000000001E-2</v>
      </c>
      <c r="P21" s="69">
        <f t="shared" si="63"/>
        <v>1.3000000000000001E-2</v>
      </c>
      <c r="Q21" s="69">
        <f t="shared" si="63"/>
        <v>1.7333333333333333E-2</v>
      </c>
      <c r="R21" s="71">
        <f t="shared" si="63"/>
        <v>120.941</v>
      </c>
      <c r="S21" s="71">
        <f t="shared" si="63"/>
        <v>120.941</v>
      </c>
      <c r="T21" s="71">
        <f t="shared" si="63"/>
        <v>154.58799999999999</v>
      </c>
      <c r="U21" s="3"/>
      <c r="V21" s="21"/>
      <c r="W21" s="29">
        <v>20</v>
      </c>
      <c r="X21" s="30"/>
      <c r="Z21" s="41"/>
      <c r="AA21" s="41"/>
      <c r="AB21" s="41"/>
      <c r="AC21" s="42"/>
    </row>
    <row r="22" spans="1:29" x14ac:dyDescent="0.3">
      <c r="A22" s="26"/>
      <c r="B22" s="75"/>
      <c r="C22" s="76"/>
      <c r="D22" s="76"/>
      <c r="E22" s="77"/>
      <c r="F22" s="24">
        <f>F20</f>
        <v>1</v>
      </c>
      <c r="G22" s="24">
        <f>G20</f>
        <v>1</v>
      </c>
      <c r="H22" s="24">
        <f>H20</f>
        <v>1.3333333333333333</v>
      </c>
      <c r="I22" s="70"/>
      <c r="J22" s="70"/>
      <c r="K22" s="70"/>
      <c r="L22" s="70"/>
      <c r="M22" s="70"/>
      <c r="N22" s="70"/>
      <c r="O22" s="70"/>
      <c r="P22" s="70"/>
      <c r="Q22" s="70"/>
      <c r="R22" s="72"/>
      <c r="S22" s="72"/>
      <c r="T22" s="72"/>
      <c r="U22" s="3"/>
      <c r="V22" s="21"/>
      <c r="W22" s="29"/>
      <c r="X22" s="30"/>
      <c r="Z22" s="41"/>
      <c r="AA22" s="41"/>
      <c r="AB22" s="41"/>
      <c r="AC22" s="42"/>
    </row>
    <row r="23" spans="1:29" x14ac:dyDescent="0.3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3">
      <c r="A24" s="7"/>
      <c r="B24" s="8"/>
      <c r="C24" s="10"/>
      <c r="D24" s="10"/>
      <c r="E24" s="10"/>
      <c r="F24" s="12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3">
      <c r="A25" s="27"/>
      <c r="B25" s="62" t="s">
        <v>21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</row>
    <row r="26" spans="1:29" ht="36" customHeight="1" x14ac:dyDescent="0.3">
      <c r="A26" s="27"/>
      <c r="B26" s="63" t="s">
        <v>38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</row>
    <row r="27" spans="1:29" ht="17.25" customHeight="1" x14ac:dyDescent="0.3">
      <c r="A27" s="27"/>
      <c r="B27" s="35" t="s">
        <v>53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</row>
    <row r="28" spans="1:29" ht="15" customHeight="1" x14ac:dyDescent="0.3">
      <c r="A28" s="27"/>
      <c r="B28" s="23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5"/>
      <c r="B29" s="62" t="s">
        <v>22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</row>
    <row r="30" spans="1:29" x14ac:dyDescent="0.3">
      <c r="A30" s="5"/>
      <c r="B30" s="5" t="s">
        <v>39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ht="14.25" customHeight="1" x14ac:dyDescent="0.3">
      <c r="A31" s="5"/>
      <c r="B31" s="5" t="s">
        <v>40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5"/>
      <c r="B32" s="5" t="s">
        <v>41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5" t="s">
        <v>42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5"/>
      <c r="B35" s="62" t="s">
        <v>23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</row>
    <row r="36" spans="1:21" x14ac:dyDescent="0.3">
      <c r="A36" s="5"/>
      <c r="B36" s="5" t="s">
        <v>27</v>
      </c>
      <c r="C36" s="5"/>
      <c r="D36" s="5" t="s">
        <v>45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/>
      <c r="C37" s="5"/>
      <c r="D37" s="5" t="s">
        <v>46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8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3">
      <c r="A41" s="5"/>
      <c r="B41" s="73" t="s">
        <v>24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</row>
    <row r="42" spans="1:21" x14ac:dyDescent="0.3">
      <c r="A42" s="5"/>
      <c r="B42" s="5" t="s">
        <v>26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  <c r="N42" s="5"/>
      <c r="O42" s="5"/>
      <c r="P42" s="6"/>
      <c r="Q42" s="5"/>
      <c r="R42" s="5"/>
      <c r="S42" s="5"/>
      <c r="T42" s="5"/>
      <c r="U42" s="6"/>
    </row>
    <row r="43" spans="1:2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ht="15" customHeight="1" x14ac:dyDescent="0.3">
      <c r="A44" s="1"/>
    </row>
    <row r="45" spans="1:21" ht="15" customHeight="1" x14ac:dyDescent="0.3">
      <c r="A45" s="1"/>
    </row>
    <row r="46" spans="1:21" x14ac:dyDescent="0.3">
      <c r="A46" s="1"/>
    </row>
    <row r="47" spans="1:21" ht="15" customHeight="1" x14ac:dyDescent="0.3">
      <c r="A47" s="1"/>
    </row>
    <row r="55" ht="30" customHeight="1" x14ac:dyDescent="0.3"/>
  </sheetData>
  <mergeCells count="42">
    <mergeCell ref="B41:U41"/>
    <mergeCell ref="B9:B13"/>
    <mergeCell ref="B29:U29"/>
    <mergeCell ref="B22:E22"/>
    <mergeCell ref="I21:I22"/>
    <mergeCell ref="J21:J22"/>
    <mergeCell ref="K21:K22"/>
    <mergeCell ref="L21:L22"/>
    <mergeCell ref="M21:M22"/>
    <mergeCell ref="N21:N22"/>
    <mergeCell ref="O21:O22"/>
    <mergeCell ref="P21:P22"/>
    <mergeCell ref="T21:T22"/>
    <mergeCell ref="B21:E21"/>
    <mergeCell ref="B35:U35"/>
    <mergeCell ref="B18:E18"/>
    <mergeCell ref="B25:U25"/>
    <mergeCell ref="B26:U26"/>
    <mergeCell ref="O11:Q11"/>
    <mergeCell ref="C9:H10"/>
    <mergeCell ref="I9:Q10"/>
    <mergeCell ref="R9:T11"/>
    <mergeCell ref="U9:U13"/>
    <mergeCell ref="C12:T12"/>
    <mergeCell ref="C11:E11"/>
    <mergeCell ref="F11:H11"/>
    <mergeCell ref="Q21:Q22"/>
    <mergeCell ref="R21:R22"/>
    <mergeCell ref="S21:S22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  <ignoredErrors>
    <ignoredError sqref="H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2023-07-17T14:29:52Z</dcterms:modified>
</cp:coreProperties>
</file>